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filterPrivacy="1" defaultThemeVersion="166925"/>
  <xr:revisionPtr revIDLastSave="0" documentId="13_ncr:1_{CB8A5D21-AD93-4E21-A457-EA596A835BC8}" xr6:coauthVersionLast="46" xr6:coauthVersionMax="46" xr10:uidLastSave="{00000000-0000-0000-0000-000000000000}"/>
  <bookViews>
    <workbookView xWindow="-120" yWindow="480" windowWidth="29040" windowHeight="15840" xr2:uid="{BD5133F4-D0A1-426D-AEB8-11C9A8F094ED}"/>
  </bookViews>
  <sheets>
    <sheet name="CEP 19-25 Attachment 1" sheetId="1" r:id="rId1"/>
  </sheets>
  <externalReferences>
    <externalReference r:id="rId2"/>
    <externalReference r:id="rId3"/>
    <externalReference r:id="rId4"/>
  </externalReferences>
  <definedNames>
    <definedName name="_" hidden="1">#REF!</definedName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TRUE</definedName>
    <definedName name="_AtRisk_SimSetting_LiveUpdatePeriod" hidden="1">-1</definedName>
    <definedName name="_AtRisk_SimSetting_RandomNumberGenerator" hidden="1">0</definedName>
    <definedName name="_AtRisk_SimSetting_ReportsList" hidden="1">1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Behavior" hidden="1">0</definedName>
    <definedName name="_AtRisk_SimSetting_StdRecalcWithoutRiskStatic" hidden="1">0</definedName>
    <definedName name="_AtRisk_SimSetting_StdRecalcWithoutRiskStaticPercentile" hidden="1">0.5</definedName>
    <definedName name="_Fill" hidden="1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Sort" hidden="1">#REF!</definedName>
    <definedName name="ACCTS_11">#REF!</definedName>
    <definedName name="BOD_11_1">#REF!</definedName>
    <definedName name="BOD_11_2">#REF!</definedName>
    <definedName name="BOD_14">#REF!</definedName>
    <definedName name="BOD_15">#REF!</definedName>
    <definedName name="BOD_16">#REF!</definedName>
    <definedName name="BOD_4a">#REF!</definedName>
    <definedName name="BOD_5">#REF!</definedName>
    <definedName name="BOD_6a">#REF!</definedName>
    <definedName name="BODAS_11">#REF!</definedName>
    <definedName name="BODAS_14">#REF!</definedName>
    <definedName name="BODAS_16">#REF!</definedName>
    <definedName name="BSACCT_93">[1]ADFIT!#REF!</definedName>
    <definedName name="bsacctcr_93">[1]ADFIT!#REF!</definedName>
    <definedName name="Date">'[2]TAXES OTHER THAN'!#REF!</definedName>
    <definedName name="fit_mo">'[2]FITANALYSIS - YTD'!#REF!</definedName>
    <definedName name="FSOD">#REF!</definedName>
    <definedName name="Index">#REF!</definedName>
    <definedName name="InputDate">[3]INPUT!$A$3</definedName>
    <definedName name="Pal_Workbook_GUID" hidden="1">"WM86NBRVE9KHQPNSDDJJY4J1"</definedName>
    <definedName name="_xlnm.Print_Area" localSheetId="0">'CEP 19-25 Attachment 1'!$A$1:$H$15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6</definedName>
    <definedName name="RiskIsInput" localSheetId="0" hidden="1">_xll.RiskCellHasTokens(262144+512+524288)</definedName>
    <definedName name="RiskIsInput" hidden="1">_xll.RiskCellHasTokens(262144+512+524288)</definedName>
    <definedName name="RiskIsOutput" localSheetId="0" hidden="1">_xll.RiskCellHasTokens(1024)</definedName>
    <definedName name="RiskIsOutput" hidden="1">_xll.RiskCellHasTokens(1024)</definedName>
    <definedName name="RiskIsStatistics" localSheetId="0" hidden="1">_xll.RiskCellHasTokens(4096+32768+65536)</definedName>
    <definedName name="RiskIsStatistics" hidden="1">_xll.RiskCellHasTokens(4096+32768+65536)</definedName>
    <definedName name="RiskMinimizeOnStart" hidden="1">FALSE</definedName>
    <definedName name="RiskMonitorConvergence" hidden="1">FALSE</definedName>
    <definedName name="RiskMultipleCPUSupportEnabled" hidden="1">TRUE</definedName>
    <definedName name="RiskNumIterations" hidden="1">1000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1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TRUE</definedName>
    <definedName name="SIT_CUM">#REF!</definedName>
    <definedName name="SIT_QUERY">#REF!</definedName>
    <definedName name="SIT_RAP">#REF!</definedName>
    <definedName name="what">#REF!</definedName>
    <definedName name="wrn.allocpb." hidden="1">{#N/A,#N/A,FALSE,"Alloc"}</definedName>
    <definedName name="wrn.Print._.All." hidden="1">{#N/A,#N/A,FALSE,"Summary";#N/A,#N/A,FALSE,"City Gate";#N/A,#N/A,FALSE,"Ind Trans";#N/A,#N/A,FALSE,"Electric Gen"}</definedName>
    <definedName name="wrn.Schedule._.J." hidden="1">{"Schedule J-1",#N/A,FALSE,"Schedule J-1";"WP/J-1.1",#N/A,FALSE,"Schedule J-1";"Schedule J-2",#N/A,FALSE,"Schedule J-1";"WP/J-2.1",#N/A,FALSE,"Schedule J-1";"Schedule J-3",#N/A,FALSE,"Schedule J-1";"Schedule J-4",#N/A,FALSE,"Schedule J-1";"Schedule J-5",#N/A,FALSE,"Schedule J-1";"Schedule J-6",#N/A,FALSE,"Schedule J-1"}</definedName>
    <definedName name="yikes" hidden="1">{#N/A,#N/A,FALSE,"Summary";#N/A,#N/A,FALSE,"City Gate";#N/A,#N/A,FALSE,"Ind Trans";#N/A,#N/A,FALSE,"Electric Gen"}</definedName>
    <definedName name="yikes1" hidden="1">{"Schedule J-1",#N/A,FALSE,"Schedule J-1";"WP/J-1.1",#N/A,FALSE,"Schedule J-1";"Schedule J-2",#N/A,FALSE,"Schedule J-1";"WP/J-2.1",#N/A,FALSE,"Schedule J-1";"Schedule J-3",#N/A,FALSE,"Schedule J-1";"Schedule J-4",#N/A,FALSE,"Schedule J-1";"Schedule J-5",#N/A,FALSE,"Schedule J-1";"Schedule J-6",#N/A,FALSE,"Schedule J-1"}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5" i="1" l="1"/>
  <c r="D15" i="1"/>
  <c r="H15" i="1"/>
  <c r="G15" i="1"/>
  <c r="F15" i="1"/>
  <c r="C15" i="1"/>
  <c r="A12" i="1"/>
  <c r="A13" i="1" s="1"/>
  <c r="A15" i="1" s="1"/>
</calcChain>
</file>

<file path=xl/sharedStrings.xml><?xml version="1.0" encoding="utf-8"?>
<sst xmlns="http://schemas.openxmlformats.org/spreadsheetml/2006/main" count="9" uniqueCount="9">
  <si>
    <t>Line</t>
  </si>
  <si>
    <t>Actuals</t>
  </si>
  <si>
    <t>No.</t>
  </si>
  <si>
    <t>Description</t>
  </si>
  <si>
    <t>November 2021 YTD</t>
  </si>
  <si>
    <t>Newman</t>
  </si>
  <si>
    <t>Newman Unit 1</t>
  </si>
  <si>
    <t>Newman Unit 2</t>
  </si>
  <si>
    <t>Total Newman Units 1 &amp;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</si>
</sst>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(&quot;$&quot;* #,##0_);_(&quot;$&quot;* \(#,##0\);_(&quot;$&quot;* &quot;-&quot;??_);_(@_)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" fillId="0" borderId="0"/>
  </cellStyleXfs>
  <cellXfs count="18">
    <xf numFmtId="0" fontId="0" fillId="0" borderId="0" xfId="0"/>
    <xf numFmtId="0" fontId="3" fillId="0" borderId="0" xfId="3" applyFont="1"/>
    <xf numFmtId="38" fontId="3" fillId="0" borderId="0" xfId="3" applyNumberFormat="1" applyFont="1"/>
    <xf numFmtId="37" fontId="3" fillId="0" borderId="0" xfId="3" applyNumberFormat="1" applyFont="1"/>
    <xf numFmtId="0" fontId="4" fillId="0" borderId="0" xfId="3" applyFont="1"/>
    <xf numFmtId="38" fontId="3" fillId="0" borderId="0" xfId="3" applyNumberFormat="1" applyFont="1" applyAlignment="1">
      <alignment horizontal="center"/>
    </xf>
    <xf numFmtId="38" fontId="3" fillId="0" borderId="0" xfId="3" quotePrefix="1" applyNumberFormat="1" applyFont="1" applyAlignment="1">
      <alignment horizontal="center"/>
    </xf>
    <xf numFmtId="0" fontId="3" fillId="0" borderId="0" xfId="3" applyFont="1" applyAlignment="1">
      <alignment horizontal="center"/>
    </xf>
    <xf numFmtId="38" fontId="3" fillId="0" borderId="1" xfId="3" applyNumberFormat="1" applyFont="1" applyBorder="1" applyAlignment="1">
      <alignment horizontal="center"/>
    </xf>
    <xf numFmtId="0" fontId="3" fillId="0" borderId="1" xfId="3" quotePrefix="1" applyFont="1" applyBorder="1" applyAlignment="1">
      <alignment horizontal="center" wrapText="1"/>
    </xf>
    <xf numFmtId="0" fontId="3" fillId="0" borderId="1" xfId="3" quotePrefix="1" applyFont="1" applyBorder="1" applyAlignment="1">
      <alignment horizontal="center"/>
    </xf>
    <xf numFmtId="38" fontId="3" fillId="0" borderId="1" xfId="3" applyNumberFormat="1" applyFont="1" applyBorder="1"/>
    <xf numFmtId="41" fontId="3" fillId="0" borderId="0" xfId="3" applyNumberFormat="1" applyFont="1"/>
    <xf numFmtId="42" fontId="3" fillId="0" borderId="0" xfId="3" applyNumberFormat="1" applyFont="1"/>
    <xf numFmtId="42" fontId="3" fillId="0" borderId="2" xfId="3" applyNumberFormat="1" applyFont="1" applyBorder="1"/>
    <xf numFmtId="164" fontId="3" fillId="0" borderId="0" xfId="1" applyNumberFormat="1" applyFont="1"/>
    <xf numFmtId="165" fontId="3" fillId="0" borderId="0" xfId="2" applyNumberFormat="1" applyFont="1"/>
    <xf numFmtId="0" fontId="3" fillId="0" borderId="0" xfId="3" applyFont="1" applyAlignment="1">
      <alignment horizontal="center" vertical="center" wrapText="1"/>
    </xf>
  </cellXfs>
  <cellStyles count="4">
    <cellStyle name="Comma" xfId="1" builtinId="3"/>
    <cellStyle name="Currency" xfId="2" builtinId="4"/>
    <cellStyle name="Normal" xfId="0" builtinId="0"/>
    <cellStyle name="Normal 2" xfId="3" xr:uid="{02781BBC-1338-4273-8A71-E0EB70D2A19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penstor1b\QTRLY\QJUNE9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penstor1b\BOD\1999\OCT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penstor1b\FITCALC\2001\12Dec01\Inp1201_10%20Incremental%2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TD INCOME TAX 1995"/>
      <sheetName val="ACCT 236"/>
      <sheetName val="ITC - ACC 255"/>
      <sheetName val="GAAP FLOW - 1995 YTD"/>
      <sheetName val="ADIT 95"/>
      <sheetName val="[QJUNE95.XLS][QJUNE95.XLS]FI_10"/>
      <sheetName val="15C-95"/>
      <sheetName val="ADFIT"/>
      <sheetName val="TAXES OTHER THAN FIT"/>
      <sheetName val="FITANALYSIS"/>
      <sheetName val="EEI- JUNE 1995"/>
      <sheetName val="[QJUNE95.XLS][QJUNE95.XLS]FIT_9"/>
      <sheetName val="[QJUNE95.XLS][QJUNE95.XLS]FIT_2"/>
      <sheetName val="[QJUNE95.XLS][QJUNE95.XLS]FIT_3"/>
      <sheetName val="[QJUNE95.XLS][QJUNE95.XLS]FIT_4"/>
      <sheetName val="[QJUNE95.XLS][QJUNE95.XLS]FIT_5"/>
      <sheetName val="[QJUNE95.XLS][QJUNE95.XLS]FIT_6"/>
      <sheetName val="[QJUNE95.XLS][QJUNE95.XLS]FIT_7"/>
      <sheetName val="[QJUNE95.XLS][QJUNE95.XLS]FIT_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TANALYSIS CME"/>
      <sheetName val="FITANALYSIS - YTD"/>
      <sheetName val="Reconciliation"/>
      <sheetName val="RAP-INCOME-PULL DOWN"/>
      <sheetName val="RAP-INCOME"/>
      <sheetName val="TAXES ACCRUED AC 236"/>
      <sheetName val="TAXES_AC"/>
      <sheetName val="TAXES OTHER THAN"/>
      <sheetName val="TAXES_O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RC-INCOME"/>
      <sheetName val="FERC-INCOME-PULL DOWN"/>
      <sheetName val="STATE_TAXES"/>
      <sheetName val="FIT_TOCO"/>
      <sheetName val="INPUT_OTHER"/>
      <sheetName val="INPUT_RECON"/>
      <sheetName val="Reconciliation"/>
      <sheetName val="GAAP Flow"/>
      <sheetName val="RAP_GAAP"/>
      <sheetName val="INPUT"/>
      <sheetName val="Module1"/>
      <sheetName val="3"/>
      <sheetName val="Module3"/>
      <sheetName val="Module4"/>
      <sheetName val="Module7"/>
      <sheetName val="2"/>
      <sheetName val="H9"/>
      <sheetName val="H9Query"/>
      <sheetName val="INPUT TABLE"/>
      <sheetName val="INPUT LABELS"/>
      <sheetName val="Checklist"/>
      <sheetName val="Module5"/>
      <sheetName val="Module6"/>
      <sheetName val="Module2"/>
      <sheetName val="Module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3">
          <cell r="A3">
            <v>37256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BA5B45-B868-4A62-A1E5-C36C577B45DB}">
  <sheetPr>
    <tabColor rgb="FF92D050"/>
    <pageSetUpPr fitToPage="1"/>
  </sheetPr>
  <dimension ref="A1:H16"/>
  <sheetViews>
    <sheetView tabSelected="1" view="pageBreakPreview" zoomScale="115" zoomScaleNormal="100" zoomScaleSheetLayoutView="115" workbookViewId="0">
      <selection activeCell="E21" sqref="E21"/>
    </sheetView>
  </sheetViews>
  <sheetFormatPr defaultColWidth="9.140625" defaultRowHeight="14.25" x14ac:dyDescent="0.2"/>
  <cols>
    <col min="1" max="1" width="5.7109375" style="1" customWidth="1"/>
    <col min="2" max="2" width="51.5703125" style="1" customWidth="1"/>
    <col min="3" max="3" width="15.28515625" style="1" customWidth="1"/>
    <col min="4" max="4" width="16" style="3" customWidth="1"/>
    <col min="5" max="5" width="15.28515625" style="3" customWidth="1"/>
    <col min="6" max="6" width="16" style="3" customWidth="1"/>
    <col min="7" max="8" width="15.28515625" style="3" customWidth="1"/>
    <col min="9" max="9" width="3.7109375" style="1" customWidth="1"/>
    <col min="10" max="16384" width="9.140625" style="1"/>
  </cols>
  <sheetData>
    <row r="1" spans="1:8" x14ac:dyDescent="0.2">
      <c r="B1" s="2"/>
    </row>
    <row r="2" spans="1:8" x14ac:dyDescent="0.2">
      <c r="A2" s="2"/>
      <c r="B2" s="2"/>
    </row>
    <row r="3" spans="1:8" x14ac:dyDescent="0.2">
      <c r="A3" s="2"/>
      <c r="B3" s="2"/>
    </row>
    <row r="4" spans="1:8" x14ac:dyDescent="0.2">
      <c r="A4" s="2"/>
      <c r="B4" s="2"/>
    </row>
    <row r="5" spans="1:8" x14ac:dyDescent="0.2">
      <c r="A5" s="4"/>
      <c r="B5" s="2"/>
    </row>
    <row r="6" spans="1:8" s="7" customFormat="1" x14ac:dyDescent="0.2">
      <c r="A6" s="5"/>
      <c r="B6" s="6"/>
    </row>
    <row r="7" spans="1:8" x14ac:dyDescent="0.2">
      <c r="A7" s="5" t="s">
        <v>0</v>
      </c>
      <c r="B7" s="5"/>
      <c r="C7" s="17" t="s">
        <v>1</v>
      </c>
      <c r="D7" s="17"/>
      <c r="E7" s="17"/>
      <c r="F7" s="17"/>
      <c r="G7" s="17"/>
      <c r="H7" s="17"/>
    </row>
    <row r="8" spans="1:8" ht="28.5" x14ac:dyDescent="0.2">
      <c r="A8" s="8" t="s">
        <v>2</v>
      </c>
      <c r="B8" s="8" t="s">
        <v>3</v>
      </c>
      <c r="C8" s="9">
        <v>2016</v>
      </c>
      <c r="D8" s="9">
        <v>2017</v>
      </c>
      <c r="E8" s="10">
        <v>2018</v>
      </c>
      <c r="F8" s="9">
        <v>2019</v>
      </c>
      <c r="G8" s="9">
        <v>2020</v>
      </c>
      <c r="H8" s="9" t="s">
        <v>4</v>
      </c>
    </row>
    <row r="9" spans="1:8" x14ac:dyDescent="0.2">
      <c r="A9" s="2"/>
      <c r="B9" s="2"/>
    </row>
    <row r="10" spans="1:8" x14ac:dyDescent="0.2">
      <c r="A10" s="2"/>
      <c r="B10" s="11" t="s">
        <v>5</v>
      </c>
    </row>
    <row r="11" spans="1:8" x14ac:dyDescent="0.2">
      <c r="B11" s="2"/>
    </row>
    <row r="12" spans="1:8" x14ac:dyDescent="0.2">
      <c r="A12" s="7">
        <f>+A11+1</f>
        <v>1</v>
      </c>
      <c r="B12" s="2" t="s">
        <v>6</v>
      </c>
      <c r="C12" s="16">
        <v>402806</v>
      </c>
      <c r="D12" s="16">
        <v>4797213</v>
      </c>
      <c r="E12" s="16">
        <v>2096729</v>
      </c>
      <c r="F12" s="16">
        <v>885005</v>
      </c>
      <c r="G12" s="16">
        <v>2580437</v>
      </c>
      <c r="H12" s="16">
        <v>4586395</v>
      </c>
    </row>
    <row r="13" spans="1:8" x14ac:dyDescent="0.2">
      <c r="A13" s="7">
        <f>+A12+1</f>
        <v>2</v>
      </c>
      <c r="B13" s="2" t="s">
        <v>7</v>
      </c>
      <c r="C13" s="15">
        <v>600611</v>
      </c>
      <c r="D13" s="15">
        <v>846233</v>
      </c>
      <c r="E13" s="15">
        <v>5851133</v>
      </c>
      <c r="F13" s="15">
        <v>689625</v>
      </c>
      <c r="G13" s="15">
        <v>664113</v>
      </c>
      <c r="H13" s="15">
        <v>1435754</v>
      </c>
    </row>
    <row r="14" spans="1:8" x14ac:dyDescent="0.2">
      <c r="A14" s="7"/>
      <c r="B14" s="2"/>
      <c r="C14" s="12"/>
      <c r="E14" s="12"/>
      <c r="G14" s="12"/>
      <c r="H14" s="13"/>
    </row>
    <row r="15" spans="1:8" ht="15" thickBot="1" x14ac:dyDescent="0.25">
      <c r="A15" s="7">
        <f>+A13+1</f>
        <v>3</v>
      </c>
      <c r="B15" s="1" t="s">
        <v>8</v>
      </c>
      <c r="C15" s="14">
        <f t="shared" ref="C15:H15" si="0">SUM(C12:C13)</f>
        <v>1003417</v>
      </c>
      <c r="D15" s="14">
        <f t="shared" si="0"/>
        <v>5643446</v>
      </c>
      <c r="E15" s="14">
        <f t="shared" si="0"/>
        <v>7947862</v>
      </c>
      <c r="F15" s="14">
        <f t="shared" si="0"/>
        <v>1574630</v>
      </c>
      <c r="G15" s="14">
        <f t="shared" si="0"/>
        <v>3244550</v>
      </c>
      <c r="H15" s="14">
        <f t="shared" si="0"/>
        <v>6022149</v>
      </c>
    </row>
    <row r="16" spans="1:8" ht="15" thickTop="1" x14ac:dyDescent="0.2"/>
  </sheetData>
  <mergeCells count="1">
    <mergeCell ref="C7:H7"/>
  </mergeCells>
  <pageMargins left="1" right="0.65" top="0.75" bottom="0.75" header="0.5" footer="0.5"/>
  <pageSetup scale="79" orientation="landscape" r:id="rId1"/>
  <headerFooter>
    <oddHeader>&amp;R&amp;12SOAH Docket No. 473-21-2606  
PUC Docket No. 52195
CEP's 19th, Q. No. CEP 19-25
Attachment 1
Page &amp;P of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CEP 19-25 Attachment 1</vt:lpstr>
      <vt:lpstr>'CEP 19-25 Attachment 1'!Print_Area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2021-12-15T21:11:19Z</dcterms:created>
  <dcterms:modified xsi:type="dcterms:W3CDTF">2021-12-15T21:11:24Z</dcterms:modified>
</cp:coreProperties>
</file>